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166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53" i="1"/>
  <c r="H24"/>
  <c r="G11"/>
  <c r="G53"/>
  <c r="G44"/>
  <c r="G22"/>
  <c r="G52"/>
  <c r="G47" l="1"/>
  <c r="G48"/>
  <c r="G50"/>
  <c r="G41"/>
  <c r="G42"/>
  <c r="G43"/>
  <c r="G45"/>
  <c r="G40"/>
  <c r="G38"/>
  <c r="G39"/>
  <c r="G32"/>
  <c r="G33"/>
  <c r="G34"/>
  <c r="G35"/>
  <c r="G36"/>
  <c r="G37"/>
  <c r="G31"/>
  <c r="G29"/>
  <c r="G26"/>
  <c r="G8"/>
  <c r="G21"/>
  <c r="G20"/>
  <c r="G19"/>
  <c r="G24" l="1"/>
  <c r="G25"/>
  <c r="G23"/>
</calcChain>
</file>

<file path=xl/sharedStrings.xml><?xml version="1.0" encoding="utf-8"?>
<sst xmlns="http://schemas.openxmlformats.org/spreadsheetml/2006/main" count="180" uniqueCount="102">
  <si>
    <t>ที่</t>
  </si>
  <si>
    <t>กลุ่มงาน/</t>
  </si>
  <si>
    <t>โครงการ</t>
  </si>
  <si>
    <t>ค่าใช้สอย</t>
  </si>
  <si>
    <t>วัสดุ/</t>
  </si>
  <si>
    <t>ครุภัณฑ์</t>
  </si>
  <si>
    <t>รวม</t>
  </si>
  <si>
    <t>ประเภทเงินอุดหนุนรายหัว</t>
  </si>
  <si>
    <t>เงินงบประมาณ</t>
  </si>
  <si>
    <t>เงินสวัสดิการ</t>
  </si>
  <si>
    <t>เงินที่โรงเรียน</t>
  </si>
  <si>
    <t>ต้องสรรหา</t>
  </si>
  <si>
    <t>เงินเรียนฟรี</t>
  </si>
  <si>
    <t>15 ปี</t>
  </si>
  <si>
    <t>เงินอื่นๆ</t>
  </si>
  <si>
    <t>รวมเงินที่</t>
  </si>
  <si>
    <t>จัดสรร</t>
  </si>
  <si>
    <t>ทั้งสิ้น</t>
  </si>
  <si>
    <t>ประมาณการรับเงินอุดหนุน  งบปี 2559</t>
  </si>
  <si>
    <t>คงเหลือเงินอุดหนุนที่นำมาจัดสรรในปีงบ 2559</t>
  </si>
  <si>
    <t>เงินเรียนฟรี เรียนดี 15ปี</t>
  </si>
  <si>
    <t>รวมเงินที่นำมาจัดสรรงบประมาณปีงบ 2559</t>
  </si>
  <si>
    <t>กลุ่มงาน</t>
  </si>
  <si>
    <t>อำนวย</t>
  </si>
  <si>
    <t>การ</t>
  </si>
  <si>
    <t>โครงการพัฒนางานธุรการ-งานสารบรรณ</t>
  </si>
  <si>
    <t>โครงการพัฒนางานปฏิคม</t>
  </si>
  <si>
    <t>โครงการเสริมสร้างขวัญและกำลังใจ</t>
  </si>
  <si>
    <t>โครงการค่าน้ำมันเชื้อเพลิง</t>
  </si>
  <si>
    <t>โครงการค่าสาธารณูปโภค</t>
  </si>
  <si>
    <t>โครงการค่าซ่อมบำรุงรถยนต์-และต่อทะเบียน</t>
  </si>
  <si>
    <t>ค่าสาธารณูปโภค</t>
  </si>
  <si>
    <t>กิจการ</t>
  </si>
  <si>
    <t>นักเรียน</t>
  </si>
  <si>
    <t>โครงการพัฒนากลุ่มบริหารงานกิจการนักเรียน</t>
  </si>
  <si>
    <t>โครงการพัฒนาระบบดูแลช่วยเหลือนักเรียน</t>
  </si>
  <si>
    <t>โครงการพัฒนาสภานักเรียน</t>
  </si>
  <si>
    <t>บริหาร</t>
  </si>
  <si>
    <t>ทั่วไป</t>
  </si>
  <si>
    <t>โครงการพัฒนางานบริหารทั่วไป</t>
  </si>
  <si>
    <t>โครงการพัฒนาอาคารสถานที่</t>
  </si>
  <si>
    <t>โครงการพัฒนาพัฒนางานโสตทัศนศึกษา</t>
  </si>
  <si>
    <t>รวมเงินงบบริหารทั่วไป</t>
  </si>
  <si>
    <t>งบวิชาการ  60%</t>
  </si>
  <si>
    <t>งบกลาง (สำรองจ่าย)</t>
  </si>
  <si>
    <t>วิชาการ</t>
  </si>
  <si>
    <t>โครงการบริหารงานวิชาการ</t>
  </si>
  <si>
    <t>ค่าตอบแทน/</t>
  </si>
  <si>
    <t>งบบริหารทั่วไป 40 %</t>
  </si>
  <si>
    <t>โครงการพัฒนาคุณภาพการเรียนการสอน</t>
  </si>
  <si>
    <t>โครงการพัฒนาคุณภาพนักเรียน</t>
  </si>
  <si>
    <t>โครงการยกระดับผลสัมฤทธิ์ทางการเรียน</t>
  </si>
  <si>
    <t>โครงการบริหารจัดการงานทะเบียนและวัดผล</t>
  </si>
  <si>
    <t>ภาษาไทย</t>
  </si>
  <si>
    <t>โครงการบริหารจัดการกลุ่มสาระภาษาไทย</t>
  </si>
  <si>
    <t>โครงการพัฒนาการเรียนการสอน</t>
  </si>
  <si>
    <t>โครงการบริหารจัดการกลุ่มสาระคณิตศาสตร์</t>
  </si>
  <si>
    <t>คณิตศาสตร์</t>
  </si>
  <si>
    <t>วิทยาศาสตร์</t>
  </si>
  <si>
    <t>โครงการการบริหารการจัดการ</t>
  </si>
  <si>
    <t>โครงการพัฒนาการเรียนการสอนวิทยาศาสตร์</t>
  </si>
  <si>
    <t>โครงการ การพัฒนาคุณภาพนักเรียน</t>
  </si>
  <si>
    <t>โครงการพัฒนาและส่งเสริมศักยภาพการเรียนการสอน</t>
  </si>
  <si>
    <t>ภาษาต่างประเทศ</t>
  </si>
  <si>
    <t>โครงการบริหารจัดการ</t>
  </si>
  <si>
    <t>ศิลปะ</t>
  </si>
  <si>
    <t>การงานอาชีพ</t>
  </si>
  <si>
    <t>สังคมศึกษา</t>
  </si>
  <si>
    <t>โครงการพัฒนาห้องศูนย์อาเซียนศึกษา</t>
  </si>
  <si>
    <t>แนะแนว</t>
  </si>
  <si>
    <t>โครงการ พัฒนาระบบงานแนะแนว</t>
  </si>
  <si>
    <t>โครงการส่งเสริมสนับสนุนกิจกรรมพัฒนาผู้เรียน</t>
  </si>
  <si>
    <t>กิจกรรมฯ</t>
  </si>
  <si>
    <t>โครงการพัฒนาห้องสมุดเพื่อสร้างนิสัยรักการอ่าน</t>
  </si>
  <si>
    <t>โครงการสืบสานงานพระราชดำริฯ</t>
  </si>
  <si>
    <t>พัฒนาคุณภาพการเรียนการสอน</t>
  </si>
  <si>
    <t>ส่งเสริมกิจกรรมการเรียนการสอน</t>
  </si>
  <si>
    <t>วันสำคัญของชาติ   ศาสนา และพระมหากษัตริย์</t>
  </si>
  <si>
    <t>ส่งเสริมหลักสูตรกลุ่มสาระสังคม</t>
  </si>
  <si>
    <t>โครงการส่งเสริมประชาธิปไตยในโรงเรียน</t>
  </si>
  <si>
    <t>รวมเงินกลุ่มบริหารวิชาการที่ขอใช้</t>
  </si>
  <si>
    <t>เพื่อโปรดพิจารณา</t>
  </si>
  <si>
    <t>ลงชื่อ...............................................................</t>
  </si>
  <si>
    <t xml:space="preserve">          (นางปราณี  หอมจันทร์)</t>
  </si>
  <si>
    <t>หัวหน้างานนโยบายและแผน</t>
  </si>
  <si>
    <t>ความเห็นของผู้อำนวยการโรงเรียนป่าเด็งวิทยา</t>
  </si>
  <si>
    <t>(    )  อนุมัติ</t>
  </si>
  <si>
    <t>(    )  ไม่อนุมัติ</t>
  </si>
  <si>
    <t>(  นายสาโรช  ระหว่างบ้าน)</t>
  </si>
  <si>
    <t>ผู้อำนวยการโรงเรียนป่าเด็งวิทยา</t>
  </si>
  <si>
    <t>โครงการประกันคุณภาพ</t>
  </si>
  <si>
    <t>สุขศึกษา</t>
  </si>
  <si>
    <t>โครงการพัฒนาการเรียนการสอนกลุ่มสาระสุขศึกษา</t>
  </si>
  <si>
    <t>โครงการพัฒนางานอนามัยโรงเรียนและห้องพยาบาล</t>
  </si>
  <si>
    <t>ห้องสมุด</t>
  </si>
  <si>
    <t>งานประกัน</t>
  </si>
  <si>
    <t>ค่ายพุทธบุตร</t>
  </si>
  <si>
    <t>โครงการ พัฒนาคุณภาพนักเรียน</t>
  </si>
  <si>
    <t xml:space="preserve">  </t>
  </si>
  <si>
    <t>เงินที่อนุมัติ</t>
  </si>
  <si>
    <t>ที่ขอใช้</t>
  </si>
  <si>
    <t>รวมเงิน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</si>
</sst>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 New"/>
      <family val="2"/>
    </font>
    <font>
      <sz val="14"/>
      <color theme="1"/>
      <name val="TH Sarabun New"/>
      <family val="2"/>
    </font>
    <font>
      <sz val="16"/>
      <color theme="1"/>
      <name val="TH SarabunPSK"/>
      <family val="2"/>
    </font>
    <font>
      <sz val="12"/>
      <color theme="1"/>
      <name val="TH Sarabun New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3" fillId="0" borderId="2" xfId="0" applyFont="1" applyBorder="1" applyAlignment="1">
      <alignment horizontal="center"/>
    </xf>
    <xf numFmtId="187" fontId="2" fillId="0" borderId="1" xfId="1" applyNumberFormat="1" applyFont="1" applyBorder="1"/>
    <xf numFmtId="0" fontId="5" fillId="0" borderId="1" xfId="0" applyFont="1" applyBorder="1"/>
    <xf numFmtId="0" fontId="3" fillId="0" borderId="1" xfId="0" applyFont="1" applyBorder="1"/>
    <xf numFmtId="187" fontId="0" fillId="0" borderId="1" xfId="1" applyNumberFormat="1" applyFont="1" applyBorder="1"/>
    <xf numFmtId="0" fontId="4" fillId="0" borderId="1" xfId="0" applyFont="1" applyBorder="1"/>
    <xf numFmtId="0" fontId="2" fillId="0" borderId="0" xfId="0" applyFont="1" applyFill="1" applyBorder="1"/>
    <xf numFmtId="187" fontId="2" fillId="0" borderId="1" xfId="0" applyNumberFormat="1" applyFont="1" applyBorder="1"/>
    <xf numFmtId="187" fontId="3" fillId="0" borderId="1" xfId="1" applyNumberFormat="1" applyFont="1" applyBorder="1"/>
    <xf numFmtId="0" fontId="6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topLeftCell="A52" zoomScaleNormal="100" workbookViewId="0">
      <selection activeCell="H59" sqref="H59"/>
    </sheetView>
  </sheetViews>
  <sheetFormatPr defaultRowHeight="13.8"/>
  <cols>
    <col min="1" max="1" width="4.59765625" customWidth="1"/>
    <col min="2" max="2" width="10.59765625" customWidth="1"/>
    <col min="3" max="3" width="33" customWidth="1"/>
    <col min="4" max="4" width="11" customWidth="1"/>
    <col min="5" max="5" width="11.3984375" customWidth="1"/>
    <col min="6" max="6" width="11.8984375" customWidth="1"/>
    <col min="7" max="7" width="10.19921875" customWidth="1"/>
    <col min="8" max="8" width="10.59765625" customWidth="1"/>
    <col min="9" max="9" width="10" customWidth="1"/>
    <col min="10" max="10" width="10.8984375" bestFit="1" customWidth="1"/>
    <col min="11" max="11" width="9.59765625" customWidth="1"/>
  </cols>
  <sheetData>
    <row r="1" spans="1:14" ht="24.6">
      <c r="A1" s="25" t="s">
        <v>0</v>
      </c>
      <c r="B1" s="28" t="s">
        <v>1</v>
      </c>
      <c r="C1" s="25" t="s">
        <v>2</v>
      </c>
      <c r="D1" s="23" t="s">
        <v>8</v>
      </c>
      <c r="E1" s="24"/>
      <c r="F1" s="24"/>
      <c r="G1" s="24"/>
      <c r="H1" s="32"/>
      <c r="I1" s="23" t="s">
        <v>14</v>
      </c>
      <c r="J1" s="24"/>
      <c r="K1" s="3"/>
      <c r="L1" s="1"/>
      <c r="M1" s="1"/>
      <c r="N1" s="1"/>
    </row>
    <row r="2" spans="1:14" ht="24.6">
      <c r="A2" s="26"/>
      <c r="B2" s="29"/>
      <c r="C2" s="26"/>
      <c r="D2" s="23" t="s">
        <v>7</v>
      </c>
      <c r="E2" s="24"/>
      <c r="F2" s="24"/>
      <c r="G2" s="24"/>
      <c r="H2" s="32"/>
      <c r="I2" s="6" t="s">
        <v>10</v>
      </c>
      <c r="J2" s="6" t="s">
        <v>12</v>
      </c>
      <c r="K2" s="4" t="s">
        <v>15</v>
      </c>
      <c r="L2" s="1"/>
      <c r="M2" s="1"/>
      <c r="N2" s="1"/>
    </row>
    <row r="3" spans="1:14" ht="24.6">
      <c r="A3" s="26"/>
      <c r="B3" s="29"/>
      <c r="C3" s="26"/>
      <c r="D3" s="6" t="s">
        <v>47</v>
      </c>
      <c r="E3" s="13" t="s">
        <v>31</v>
      </c>
      <c r="F3" s="6" t="s">
        <v>4</v>
      </c>
      <c r="G3" s="6" t="s">
        <v>101</v>
      </c>
      <c r="H3" s="6" t="s">
        <v>6</v>
      </c>
      <c r="I3" s="5" t="s">
        <v>11</v>
      </c>
      <c r="J3" s="4" t="s">
        <v>13</v>
      </c>
      <c r="K3" s="4" t="s">
        <v>16</v>
      </c>
      <c r="L3" s="1"/>
      <c r="M3" s="1"/>
      <c r="N3" s="1"/>
    </row>
    <row r="4" spans="1:14" ht="24.6">
      <c r="A4" s="27"/>
      <c r="B4" s="30"/>
      <c r="C4" s="27"/>
      <c r="D4" s="5" t="s">
        <v>3</v>
      </c>
      <c r="E4" s="5"/>
      <c r="F4" s="5" t="s">
        <v>5</v>
      </c>
      <c r="G4" s="5" t="s">
        <v>100</v>
      </c>
      <c r="H4" s="5" t="s">
        <v>99</v>
      </c>
      <c r="I4" s="5" t="s">
        <v>9</v>
      </c>
      <c r="J4" s="7"/>
      <c r="K4" s="5" t="s">
        <v>17</v>
      </c>
      <c r="L4" s="1"/>
      <c r="M4" s="1"/>
      <c r="N4" s="1"/>
    </row>
    <row r="5" spans="1:14" ht="24.6">
      <c r="A5" s="8"/>
      <c r="B5" s="31" t="s">
        <v>18</v>
      </c>
      <c r="C5" s="31"/>
      <c r="D5" s="8"/>
      <c r="E5" s="8"/>
      <c r="F5" s="8"/>
      <c r="G5" s="9">
        <v>2008200</v>
      </c>
      <c r="H5" s="8"/>
      <c r="I5" s="8"/>
      <c r="J5" s="8"/>
      <c r="K5" s="8"/>
      <c r="L5" s="1"/>
      <c r="M5" s="1"/>
      <c r="N5" s="1"/>
    </row>
    <row r="6" spans="1:14" ht="24.6">
      <c r="A6" s="8"/>
      <c r="B6" s="8" t="s">
        <v>28</v>
      </c>
      <c r="C6" s="8"/>
      <c r="D6" s="8"/>
      <c r="E6" s="9">
        <v>250000</v>
      </c>
      <c r="F6" s="8"/>
      <c r="G6" s="9"/>
      <c r="H6" s="8"/>
      <c r="I6" s="8"/>
      <c r="J6" s="8"/>
      <c r="K6" s="8"/>
      <c r="L6" s="1"/>
      <c r="M6" s="1"/>
      <c r="N6" s="1"/>
    </row>
    <row r="7" spans="1:14" ht="24.6">
      <c r="A7" s="8"/>
      <c r="B7" s="8" t="s">
        <v>29</v>
      </c>
      <c r="C7" s="8"/>
      <c r="D7" s="8"/>
      <c r="E7" s="9">
        <v>350000</v>
      </c>
      <c r="F7" s="8"/>
      <c r="G7" s="9"/>
      <c r="H7" s="8"/>
      <c r="I7" s="8"/>
      <c r="J7" s="8"/>
      <c r="K7" s="8"/>
      <c r="L7" s="1"/>
      <c r="M7" s="1"/>
      <c r="N7" s="1"/>
    </row>
    <row r="8" spans="1:14" ht="24.6">
      <c r="A8" s="8"/>
      <c r="B8" s="31" t="s">
        <v>19</v>
      </c>
      <c r="C8" s="31"/>
      <c r="D8" s="8"/>
      <c r="E8" s="8"/>
      <c r="F8" s="8"/>
      <c r="G8" s="9">
        <f>(G5-E6-E7)</f>
        <v>1408200</v>
      </c>
      <c r="H8" s="8"/>
      <c r="I8" s="8"/>
      <c r="J8" s="8"/>
      <c r="K8" s="8"/>
      <c r="L8" s="1"/>
      <c r="M8" s="1"/>
      <c r="N8" s="1"/>
    </row>
    <row r="9" spans="1:14" ht="24.6">
      <c r="A9" s="8"/>
      <c r="B9" s="31" t="s">
        <v>20</v>
      </c>
      <c r="C9" s="31"/>
      <c r="D9" s="8"/>
      <c r="E9" s="8"/>
      <c r="F9" s="8"/>
      <c r="H9" s="8"/>
      <c r="I9" s="8"/>
      <c r="J9" s="9">
        <v>503730</v>
      </c>
      <c r="K9" s="8"/>
      <c r="L9" s="1"/>
      <c r="M9" s="1"/>
      <c r="N9" s="1"/>
    </row>
    <row r="10" spans="1:14" ht="24.6">
      <c r="A10" s="8"/>
      <c r="B10" s="31" t="s">
        <v>21</v>
      </c>
      <c r="C10" s="31"/>
      <c r="D10" s="8"/>
      <c r="E10" s="8"/>
      <c r="F10" s="8"/>
      <c r="G10" s="21">
        <v>1408200</v>
      </c>
      <c r="H10" s="8"/>
      <c r="I10" s="8"/>
      <c r="J10" s="9">
        <v>503730</v>
      </c>
      <c r="K10" s="8"/>
      <c r="L10" s="1"/>
      <c r="M10" s="1"/>
      <c r="N10" s="1"/>
    </row>
    <row r="11" spans="1:14" ht="24.6">
      <c r="A11" s="1"/>
      <c r="B11" s="1"/>
      <c r="C11" s="1" t="s">
        <v>48</v>
      </c>
      <c r="D11" s="8"/>
      <c r="E11" s="8"/>
      <c r="F11" s="8"/>
      <c r="G11" s="14">
        <f>(G8*40/100)</f>
        <v>563280</v>
      </c>
      <c r="H11" s="8"/>
      <c r="I11" s="8"/>
      <c r="J11" s="8"/>
      <c r="K11" s="8"/>
      <c r="L11" s="1"/>
      <c r="M11" s="1"/>
      <c r="N11" s="1"/>
    </row>
    <row r="12" spans="1:14" ht="24.6">
      <c r="A12" s="8">
        <v>1</v>
      </c>
      <c r="B12" s="10" t="s">
        <v>22</v>
      </c>
      <c r="C12" s="8" t="s">
        <v>25</v>
      </c>
      <c r="D12" s="9">
        <v>5000</v>
      </c>
      <c r="E12" s="11"/>
      <c r="F12" s="9">
        <v>10000</v>
      </c>
      <c r="G12" s="9">
        <v>15000</v>
      </c>
      <c r="H12" s="14">
        <v>14000</v>
      </c>
      <c r="I12" s="8"/>
      <c r="J12" s="8"/>
      <c r="K12" s="8"/>
      <c r="L12" s="1"/>
      <c r="M12" s="1"/>
      <c r="N12" s="1"/>
    </row>
    <row r="13" spans="1:14" ht="24.6">
      <c r="A13" s="8"/>
      <c r="B13" s="10" t="s">
        <v>23</v>
      </c>
      <c r="C13" s="8" t="s">
        <v>26</v>
      </c>
      <c r="D13" s="8"/>
      <c r="E13" s="8"/>
      <c r="F13" s="9">
        <v>20000</v>
      </c>
      <c r="G13" s="9">
        <v>20000</v>
      </c>
      <c r="H13" s="14">
        <v>17000</v>
      </c>
      <c r="I13" s="8"/>
      <c r="J13" s="8"/>
      <c r="K13" s="8"/>
      <c r="L13" s="1"/>
      <c r="M13" s="1"/>
      <c r="N13" s="1"/>
    </row>
    <row r="14" spans="1:14" ht="24.6">
      <c r="A14" s="8"/>
      <c r="B14" s="10" t="s">
        <v>24</v>
      </c>
      <c r="C14" s="8" t="s">
        <v>27</v>
      </c>
      <c r="D14" s="9">
        <v>30000</v>
      </c>
      <c r="E14" s="11"/>
      <c r="F14" s="8"/>
      <c r="G14" s="9">
        <v>30000</v>
      </c>
      <c r="H14" s="14">
        <v>24000</v>
      </c>
      <c r="I14" s="8"/>
      <c r="J14" s="8"/>
      <c r="K14" s="8"/>
      <c r="L14" s="1"/>
      <c r="M14" s="1"/>
      <c r="N14" s="1"/>
    </row>
    <row r="15" spans="1:14" ht="24.6">
      <c r="A15" s="8"/>
      <c r="B15" s="8"/>
      <c r="C15" s="8" t="s">
        <v>30</v>
      </c>
      <c r="D15" s="9">
        <v>50000</v>
      </c>
      <c r="E15" s="11"/>
      <c r="F15" s="11"/>
      <c r="G15" s="9">
        <v>50000</v>
      </c>
      <c r="H15" s="14">
        <v>40000</v>
      </c>
      <c r="I15" s="8"/>
      <c r="J15" s="8"/>
      <c r="K15" s="8"/>
      <c r="L15" s="1"/>
      <c r="M15" s="1"/>
      <c r="N15" s="1"/>
    </row>
    <row r="16" spans="1:14" ht="24.6">
      <c r="A16" s="8">
        <v>2</v>
      </c>
      <c r="B16" s="10" t="s">
        <v>22</v>
      </c>
      <c r="C16" s="8" t="s">
        <v>34</v>
      </c>
      <c r="D16" s="8"/>
      <c r="E16" s="8"/>
      <c r="F16" s="8"/>
      <c r="G16" s="9">
        <v>53000</v>
      </c>
      <c r="H16" s="14">
        <v>47700</v>
      </c>
      <c r="I16" s="8"/>
      <c r="J16" s="8"/>
      <c r="K16" s="8"/>
      <c r="L16" s="1"/>
      <c r="M16" s="1"/>
      <c r="N16" s="1"/>
    </row>
    <row r="17" spans="1:14" ht="24.6">
      <c r="A17" s="8"/>
      <c r="B17" s="10" t="s">
        <v>32</v>
      </c>
      <c r="C17" s="8" t="s">
        <v>35</v>
      </c>
      <c r="D17" s="8"/>
      <c r="E17" s="8"/>
      <c r="F17" s="8"/>
      <c r="G17" s="9">
        <v>56800</v>
      </c>
      <c r="H17" s="14">
        <v>50000</v>
      </c>
      <c r="I17" s="8"/>
      <c r="J17" s="8"/>
      <c r="K17" s="8"/>
      <c r="L17" s="1"/>
      <c r="M17" s="1"/>
      <c r="N17" s="1"/>
    </row>
    <row r="18" spans="1:14" ht="24.6">
      <c r="A18" s="8"/>
      <c r="B18" s="10" t="s">
        <v>33</v>
      </c>
      <c r="C18" s="8" t="s">
        <v>36</v>
      </c>
      <c r="D18" s="8"/>
      <c r="E18" s="8"/>
      <c r="F18" s="8"/>
      <c r="G18" s="9">
        <v>11000</v>
      </c>
      <c r="H18" s="14">
        <v>10000</v>
      </c>
      <c r="I18" s="8"/>
      <c r="J18" s="8"/>
      <c r="K18" s="8"/>
      <c r="L18" s="1"/>
      <c r="M18" s="1"/>
      <c r="N18" s="1"/>
    </row>
    <row r="19" spans="1:14" ht="24.6">
      <c r="A19" s="8">
        <v>3</v>
      </c>
      <c r="B19" s="10" t="s">
        <v>22</v>
      </c>
      <c r="C19" s="8" t="s">
        <v>39</v>
      </c>
      <c r="D19" s="9">
        <v>35000</v>
      </c>
      <c r="E19" s="11"/>
      <c r="F19" s="9">
        <v>65000</v>
      </c>
      <c r="G19" s="9">
        <f>SUM(D19:F19)</f>
        <v>100000</v>
      </c>
      <c r="H19" s="14">
        <v>80000</v>
      </c>
      <c r="I19" s="8"/>
      <c r="J19" s="8"/>
      <c r="K19" s="8"/>
      <c r="L19" s="1"/>
      <c r="M19" s="1"/>
      <c r="N19" s="1"/>
    </row>
    <row r="20" spans="1:14" ht="24.6">
      <c r="A20" s="8"/>
      <c r="B20" s="10" t="s">
        <v>37</v>
      </c>
      <c r="C20" s="8" t="s">
        <v>40</v>
      </c>
      <c r="D20" s="9">
        <v>150000</v>
      </c>
      <c r="E20" s="11"/>
      <c r="F20" s="9">
        <v>50000</v>
      </c>
      <c r="G20" s="9">
        <f>SUM(D20:F20)</f>
        <v>200000</v>
      </c>
      <c r="H20" s="14">
        <v>90000</v>
      </c>
      <c r="I20" s="8"/>
      <c r="J20" s="8"/>
      <c r="K20" s="8"/>
      <c r="L20" s="1"/>
      <c r="M20" s="1"/>
      <c r="N20" s="1"/>
    </row>
    <row r="21" spans="1:14" ht="24.6">
      <c r="A21" s="8"/>
      <c r="B21" s="10" t="s">
        <v>38</v>
      </c>
      <c r="C21" s="8" t="s">
        <v>41</v>
      </c>
      <c r="D21" s="9">
        <v>40000</v>
      </c>
      <c r="E21" s="11"/>
      <c r="F21" s="9">
        <v>40000</v>
      </c>
      <c r="G21" s="9">
        <f>SUM(D21:F21)</f>
        <v>80000</v>
      </c>
      <c r="H21" s="14">
        <v>43760</v>
      </c>
      <c r="I21" s="8"/>
      <c r="J21" s="8"/>
      <c r="K21" s="8"/>
      <c r="L21" s="1"/>
      <c r="M21" s="1"/>
      <c r="N21" s="1"/>
    </row>
    <row r="22" spans="1:14" ht="24.6">
      <c r="A22" s="8"/>
      <c r="B22" s="8"/>
      <c r="C22" s="16" t="s">
        <v>93</v>
      </c>
      <c r="D22" s="9">
        <v>500</v>
      </c>
      <c r="E22" s="11"/>
      <c r="F22" s="9">
        <v>6100</v>
      </c>
      <c r="G22" s="9">
        <f>SUM(D22:F22)</f>
        <v>6600</v>
      </c>
      <c r="H22" s="14">
        <v>6000</v>
      </c>
      <c r="I22" s="8"/>
      <c r="J22" s="8"/>
      <c r="K22" s="8"/>
      <c r="L22" s="1"/>
      <c r="M22" s="1"/>
      <c r="N22" s="1"/>
    </row>
    <row r="23" spans="1:14" ht="24.6">
      <c r="A23" s="8"/>
      <c r="B23" s="31" t="s">
        <v>44</v>
      </c>
      <c r="C23" s="31"/>
      <c r="D23" s="8"/>
      <c r="E23" s="9"/>
      <c r="F23" s="9"/>
      <c r="G23" s="9">
        <f>(G8*10/100)</f>
        <v>140820</v>
      </c>
      <c r="H23" s="14">
        <v>140820</v>
      </c>
      <c r="I23" s="8"/>
      <c r="J23" s="8"/>
      <c r="K23" s="8"/>
      <c r="L23" s="1"/>
      <c r="M23" s="1"/>
      <c r="N23" s="1"/>
    </row>
    <row r="24" spans="1:14" ht="24.6">
      <c r="A24" s="8"/>
      <c r="B24" s="31" t="s">
        <v>42</v>
      </c>
      <c r="C24" s="31"/>
      <c r="D24" s="8"/>
      <c r="E24" s="8"/>
      <c r="F24" s="8"/>
      <c r="G24" s="9">
        <f>(F22+G23)</f>
        <v>146920</v>
      </c>
      <c r="H24" s="14">
        <f>SUM(H12:H23)</f>
        <v>563280</v>
      </c>
      <c r="I24" s="8"/>
      <c r="J24" s="8"/>
      <c r="K24" s="8"/>
      <c r="L24" s="1"/>
      <c r="M24" s="1"/>
      <c r="N24" s="1"/>
    </row>
    <row r="25" spans="1:14" ht="24.6">
      <c r="A25" s="8"/>
      <c r="B25" s="1"/>
      <c r="C25" s="1" t="s">
        <v>43</v>
      </c>
      <c r="D25" s="8"/>
      <c r="E25" s="8"/>
      <c r="F25" s="8"/>
      <c r="G25" s="8">
        <f>(G8*60/100)</f>
        <v>844920</v>
      </c>
      <c r="H25" s="20"/>
      <c r="I25" s="8"/>
      <c r="J25" s="8"/>
      <c r="K25" s="8"/>
      <c r="L25" s="1"/>
      <c r="M25" s="1"/>
      <c r="N25" s="1"/>
    </row>
    <row r="26" spans="1:14" ht="24.6">
      <c r="A26" s="8">
        <v>1</v>
      </c>
      <c r="B26" s="10" t="s">
        <v>22</v>
      </c>
      <c r="C26" s="8" t="s">
        <v>46</v>
      </c>
      <c r="D26" s="9">
        <v>223000</v>
      </c>
      <c r="E26" s="8"/>
      <c r="F26" s="9">
        <v>366000</v>
      </c>
      <c r="G26" s="9">
        <f>SUM(D26:F26)</f>
        <v>589000</v>
      </c>
      <c r="H26" s="14">
        <v>302995</v>
      </c>
      <c r="I26" s="8"/>
      <c r="J26" s="8"/>
      <c r="K26" s="8"/>
      <c r="L26" s="1"/>
      <c r="M26" s="1"/>
      <c r="N26" s="1"/>
    </row>
    <row r="27" spans="1:14" ht="24.6">
      <c r="A27" s="8"/>
      <c r="B27" s="10" t="s">
        <v>37</v>
      </c>
      <c r="C27" s="8" t="s">
        <v>49</v>
      </c>
      <c r="D27" s="8">
        <v>0</v>
      </c>
      <c r="E27" s="8"/>
      <c r="F27" s="8">
        <v>0</v>
      </c>
      <c r="G27" s="8">
        <v>0</v>
      </c>
      <c r="H27" s="14">
        <v>0</v>
      </c>
      <c r="I27" s="8"/>
      <c r="J27" s="8"/>
      <c r="K27" s="8"/>
      <c r="L27" s="1"/>
      <c r="M27" s="1"/>
      <c r="N27" s="1"/>
    </row>
    <row r="28" spans="1:14" ht="24.6">
      <c r="A28" s="8"/>
      <c r="B28" s="10" t="s">
        <v>45</v>
      </c>
      <c r="C28" s="8" t="s">
        <v>50</v>
      </c>
      <c r="D28" s="8">
        <v>0</v>
      </c>
      <c r="E28" s="8"/>
      <c r="F28" s="8">
        <v>0</v>
      </c>
      <c r="G28" s="8">
        <v>0</v>
      </c>
      <c r="H28" s="14">
        <v>0</v>
      </c>
      <c r="I28" s="8"/>
      <c r="J28" s="8"/>
      <c r="K28" s="8"/>
      <c r="L28" s="1"/>
      <c r="M28" s="1"/>
      <c r="N28" s="1"/>
    </row>
    <row r="29" spans="1:14" ht="24.6">
      <c r="A29" s="8"/>
      <c r="B29" s="8"/>
      <c r="C29" s="8" t="s">
        <v>51</v>
      </c>
      <c r="D29" s="9"/>
      <c r="E29" s="8"/>
      <c r="F29" s="9">
        <v>20000</v>
      </c>
      <c r="G29" s="9">
        <f>SUM(D29:F29)</f>
        <v>20000</v>
      </c>
      <c r="H29" s="14">
        <v>5000</v>
      </c>
      <c r="I29" s="8"/>
      <c r="J29" s="8"/>
      <c r="K29" s="8"/>
    </row>
    <row r="30" spans="1:14" ht="24.6">
      <c r="A30" s="8"/>
      <c r="B30" s="8"/>
      <c r="C30" s="8" t="s">
        <v>52</v>
      </c>
      <c r="D30" s="8"/>
      <c r="E30" s="8"/>
      <c r="F30" s="8">
        <v>0</v>
      </c>
      <c r="G30" s="8">
        <v>0</v>
      </c>
      <c r="H30" s="14">
        <v>0</v>
      </c>
      <c r="I30" s="8"/>
      <c r="J30" s="8"/>
      <c r="K30" s="8"/>
    </row>
    <row r="31" spans="1:14" ht="24.6">
      <c r="A31" s="8">
        <v>2</v>
      </c>
      <c r="B31" s="8" t="s">
        <v>53</v>
      </c>
      <c r="C31" s="8" t="s">
        <v>54</v>
      </c>
      <c r="D31" s="8"/>
      <c r="E31" s="8"/>
      <c r="F31" s="9">
        <v>4000</v>
      </c>
      <c r="G31" s="14">
        <f>SUM(D31:F31)</f>
        <v>4000</v>
      </c>
      <c r="H31" s="14">
        <v>3500</v>
      </c>
      <c r="I31" s="8"/>
      <c r="J31" s="8"/>
      <c r="K31" s="8"/>
    </row>
    <row r="32" spans="1:14" ht="24.6">
      <c r="A32" s="8"/>
      <c r="B32" s="8"/>
      <c r="C32" s="8" t="s">
        <v>50</v>
      </c>
      <c r="D32" s="8"/>
      <c r="E32" s="8"/>
      <c r="F32" s="9">
        <v>16940</v>
      </c>
      <c r="G32" s="14">
        <f t="shared" ref="G32:G50" si="0">SUM(D32:F32)</f>
        <v>16940</v>
      </c>
      <c r="H32" s="14">
        <v>14523</v>
      </c>
      <c r="I32" s="8"/>
      <c r="J32" s="8"/>
      <c r="K32" s="8"/>
    </row>
    <row r="33" spans="1:11" ht="24.6">
      <c r="A33" s="8"/>
      <c r="B33" s="8"/>
      <c r="C33" s="8" t="s">
        <v>55</v>
      </c>
      <c r="D33" s="8"/>
      <c r="E33" s="8"/>
      <c r="F33" s="9">
        <v>19700</v>
      </c>
      <c r="G33" s="14">
        <f t="shared" si="0"/>
        <v>19700</v>
      </c>
      <c r="H33" s="14">
        <v>14520</v>
      </c>
      <c r="I33" s="8"/>
      <c r="J33" s="8"/>
      <c r="K33" s="8"/>
    </row>
    <row r="34" spans="1:11" ht="24.6">
      <c r="A34" s="8">
        <v>3</v>
      </c>
      <c r="B34" s="8" t="s">
        <v>57</v>
      </c>
      <c r="C34" s="8" t="s">
        <v>56</v>
      </c>
      <c r="D34" s="8"/>
      <c r="E34" s="8"/>
      <c r="F34" s="9">
        <v>10800</v>
      </c>
      <c r="G34" s="14">
        <f t="shared" si="0"/>
        <v>10800</v>
      </c>
      <c r="H34" s="14">
        <v>9259</v>
      </c>
      <c r="I34" s="8"/>
      <c r="J34" s="8"/>
      <c r="K34" s="8"/>
    </row>
    <row r="35" spans="1:11" ht="24.6">
      <c r="A35" s="8">
        <v>4</v>
      </c>
      <c r="B35" s="8" t="s">
        <v>58</v>
      </c>
      <c r="C35" s="8" t="s">
        <v>59</v>
      </c>
      <c r="D35" s="8">
        <v>500</v>
      </c>
      <c r="E35" s="8"/>
      <c r="F35" s="9">
        <v>5500</v>
      </c>
      <c r="G35" s="14">
        <f t="shared" si="0"/>
        <v>6000</v>
      </c>
      <c r="H35" s="14">
        <v>5000</v>
      </c>
      <c r="I35" s="8"/>
      <c r="J35" s="8"/>
      <c r="K35" s="8"/>
    </row>
    <row r="36" spans="1:11" ht="24.6">
      <c r="A36" s="8"/>
      <c r="B36" s="8"/>
      <c r="C36" s="8" t="s">
        <v>60</v>
      </c>
      <c r="D36" s="8"/>
      <c r="E36" s="8"/>
      <c r="F36" s="9">
        <v>57000</v>
      </c>
      <c r="G36" s="14">
        <f t="shared" si="0"/>
        <v>57000</v>
      </c>
      <c r="H36" s="14">
        <v>43983</v>
      </c>
      <c r="I36" s="8"/>
      <c r="J36" s="8"/>
      <c r="K36" s="8"/>
    </row>
    <row r="37" spans="1:11" ht="24.6">
      <c r="A37" s="8"/>
      <c r="B37" s="8"/>
      <c r="C37" s="8" t="s">
        <v>97</v>
      </c>
      <c r="D37" s="9">
        <v>31500</v>
      </c>
      <c r="E37" s="8"/>
      <c r="F37" s="12">
        <v>7000</v>
      </c>
      <c r="G37" s="14">
        <f t="shared" si="0"/>
        <v>38500</v>
      </c>
      <c r="H37" s="14">
        <v>34650</v>
      </c>
      <c r="I37" s="8"/>
      <c r="J37" s="8"/>
      <c r="K37" s="8"/>
    </row>
    <row r="38" spans="1:11" ht="24.6">
      <c r="A38" s="8">
        <v>5</v>
      </c>
      <c r="B38" s="15" t="s">
        <v>63</v>
      </c>
      <c r="C38" s="16" t="s">
        <v>62</v>
      </c>
      <c r="D38" s="16"/>
      <c r="E38" s="8"/>
      <c r="F38" s="14">
        <v>50133</v>
      </c>
      <c r="G38" s="14">
        <f t="shared" si="0"/>
        <v>50133</v>
      </c>
      <c r="H38" s="14">
        <v>40718</v>
      </c>
      <c r="I38" s="8"/>
      <c r="J38" s="8"/>
      <c r="K38" s="8"/>
    </row>
    <row r="39" spans="1:11" ht="24.6">
      <c r="A39" s="8">
        <v>6</v>
      </c>
      <c r="B39" s="8" t="s">
        <v>65</v>
      </c>
      <c r="C39" s="8" t="s">
        <v>64</v>
      </c>
      <c r="D39" s="8">
        <v>10000</v>
      </c>
      <c r="E39" s="8"/>
      <c r="F39" s="14">
        <v>51862</v>
      </c>
      <c r="G39" s="14">
        <f t="shared" si="0"/>
        <v>61862</v>
      </c>
      <c r="H39" s="14">
        <v>45454</v>
      </c>
      <c r="I39" s="8"/>
      <c r="J39" s="8"/>
      <c r="K39" s="8"/>
    </row>
    <row r="40" spans="1:11" ht="24.6">
      <c r="A40" s="8">
        <v>7</v>
      </c>
      <c r="B40" s="8" t="s">
        <v>66</v>
      </c>
      <c r="C40" s="8" t="s">
        <v>55</v>
      </c>
      <c r="D40" s="14">
        <v>70000</v>
      </c>
      <c r="E40" s="14"/>
      <c r="F40" s="14">
        <v>181400</v>
      </c>
      <c r="G40" s="14">
        <f t="shared" si="0"/>
        <v>251400</v>
      </c>
      <c r="H40" s="14">
        <v>123564</v>
      </c>
      <c r="I40" s="8"/>
      <c r="J40" s="8"/>
      <c r="K40" s="8"/>
    </row>
    <row r="41" spans="1:11" ht="24.6">
      <c r="A41" s="8">
        <v>8</v>
      </c>
      <c r="B41" s="8" t="s">
        <v>69</v>
      </c>
      <c r="C41" s="8" t="s">
        <v>70</v>
      </c>
      <c r="D41" s="14"/>
      <c r="E41" s="14"/>
      <c r="F41" s="14">
        <v>26900</v>
      </c>
      <c r="G41" s="14">
        <f t="shared" si="0"/>
        <v>26900</v>
      </c>
      <c r="H41" s="14">
        <v>23063</v>
      </c>
      <c r="I41" s="8"/>
      <c r="J41" s="8"/>
      <c r="K41" s="8"/>
    </row>
    <row r="42" spans="1:11" ht="24.6">
      <c r="A42" s="8">
        <v>9</v>
      </c>
      <c r="B42" s="8" t="s">
        <v>72</v>
      </c>
      <c r="C42" s="8" t="s">
        <v>71</v>
      </c>
      <c r="D42" s="14"/>
      <c r="E42" s="14"/>
      <c r="F42" s="17"/>
      <c r="G42" s="14">
        <f t="shared" si="0"/>
        <v>0</v>
      </c>
      <c r="H42" s="14">
        <v>0</v>
      </c>
      <c r="I42" s="8"/>
      <c r="J42" s="14">
        <v>227500</v>
      </c>
      <c r="K42" s="8"/>
    </row>
    <row r="43" spans="1:11" ht="24.6">
      <c r="A43" s="8">
        <v>10</v>
      </c>
      <c r="B43" s="11" t="s">
        <v>94</v>
      </c>
      <c r="C43" s="8" t="s">
        <v>73</v>
      </c>
      <c r="D43" s="14"/>
      <c r="E43" s="14"/>
      <c r="F43" s="14">
        <v>48000</v>
      </c>
      <c r="G43" s="14">
        <f t="shared" si="0"/>
        <v>48000</v>
      </c>
      <c r="H43" s="14">
        <v>27075</v>
      </c>
      <c r="I43" s="8"/>
      <c r="J43" s="17"/>
      <c r="K43" s="8"/>
    </row>
    <row r="44" spans="1:11" ht="24.6">
      <c r="A44" s="8">
        <v>11</v>
      </c>
      <c r="B44" s="8" t="s">
        <v>67</v>
      </c>
      <c r="C44" s="8" t="s">
        <v>68</v>
      </c>
      <c r="D44" s="14" t="s">
        <v>98</v>
      </c>
      <c r="E44" s="14"/>
      <c r="F44" s="14">
        <v>10000</v>
      </c>
      <c r="G44" s="14">
        <f t="shared" si="0"/>
        <v>10000</v>
      </c>
      <c r="H44" s="14">
        <v>8000</v>
      </c>
      <c r="I44" s="8"/>
      <c r="J44" s="14"/>
      <c r="K44" s="8"/>
    </row>
    <row r="45" spans="1:11" ht="24.6">
      <c r="A45" s="8"/>
      <c r="B45" s="8"/>
      <c r="C45" s="8" t="s">
        <v>74</v>
      </c>
      <c r="D45" s="14">
        <v>2000</v>
      </c>
      <c r="E45" s="14"/>
      <c r="F45" s="14">
        <v>20000</v>
      </c>
      <c r="G45" s="14">
        <f t="shared" si="0"/>
        <v>22000</v>
      </c>
      <c r="H45" s="14">
        <v>15000</v>
      </c>
      <c r="I45" s="8"/>
      <c r="J45" s="14"/>
      <c r="K45" s="8"/>
    </row>
    <row r="46" spans="1:11" ht="24.6">
      <c r="A46" s="8"/>
      <c r="B46" s="8"/>
      <c r="C46" s="18" t="s">
        <v>75</v>
      </c>
      <c r="D46" s="14">
        <v>2000</v>
      </c>
      <c r="E46" s="14"/>
      <c r="F46" s="14">
        <v>9700</v>
      </c>
      <c r="G46" s="14">
        <v>11700</v>
      </c>
      <c r="H46" s="14">
        <v>7000</v>
      </c>
      <c r="I46" s="8"/>
      <c r="J46" s="14"/>
      <c r="K46" s="8"/>
    </row>
    <row r="47" spans="1:11" ht="24.6">
      <c r="A47" s="8"/>
      <c r="B47" s="8"/>
      <c r="C47" s="18" t="s">
        <v>76</v>
      </c>
      <c r="D47" s="14"/>
      <c r="E47" s="14"/>
      <c r="F47" s="14">
        <v>12000</v>
      </c>
      <c r="G47" s="14">
        <f t="shared" si="0"/>
        <v>12000</v>
      </c>
      <c r="H47" s="14">
        <v>7000</v>
      </c>
      <c r="I47" s="8"/>
      <c r="J47" s="14"/>
      <c r="K47" s="8"/>
    </row>
    <row r="48" spans="1:11" ht="24.6">
      <c r="A48" s="8"/>
      <c r="B48" s="8"/>
      <c r="C48" s="18" t="s">
        <v>77</v>
      </c>
      <c r="D48" s="14">
        <v>6900</v>
      </c>
      <c r="E48" s="14"/>
      <c r="F48" s="14">
        <v>17000</v>
      </c>
      <c r="G48" s="14">
        <f t="shared" si="0"/>
        <v>23900</v>
      </c>
      <c r="H48" s="14">
        <v>18491</v>
      </c>
      <c r="I48" s="8"/>
      <c r="J48" s="14"/>
      <c r="K48" s="8"/>
    </row>
    <row r="49" spans="1:11" ht="24.6">
      <c r="A49" s="8"/>
      <c r="B49" s="8"/>
      <c r="C49" s="18" t="s">
        <v>96</v>
      </c>
      <c r="D49" s="14"/>
      <c r="E49" s="14"/>
      <c r="F49" s="14">
        <v>0</v>
      </c>
      <c r="G49" s="14">
        <v>0</v>
      </c>
      <c r="H49" s="14"/>
      <c r="I49" s="8"/>
      <c r="J49" s="14">
        <v>70000</v>
      </c>
      <c r="K49" s="8"/>
    </row>
    <row r="50" spans="1:11" ht="24.6">
      <c r="A50" s="8"/>
      <c r="B50" s="8"/>
      <c r="C50" s="8" t="s">
        <v>79</v>
      </c>
      <c r="D50" s="8"/>
      <c r="E50" s="8"/>
      <c r="F50" s="8">
        <v>1200</v>
      </c>
      <c r="G50" s="14">
        <f t="shared" si="0"/>
        <v>1200</v>
      </c>
      <c r="H50" s="14">
        <v>1000</v>
      </c>
      <c r="I50" s="8"/>
      <c r="J50" s="8"/>
      <c r="K50" s="8"/>
    </row>
    <row r="51" spans="1:11" ht="24.6">
      <c r="A51" s="8">
        <v>12</v>
      </c>
      <c r="B51" s="8" t="s">
        <v>91</v>
      </c>
      <c r="C51" s="8" t="s">
        <v>92</v>
      </c>
      <c r="D51" s="8"/>
      <c r="E51" s="8"/>
      <c r="F51" s="8"/>
      <c r="G51" s="14">
        <v>141840</v>
      </c>
      <c r="H51" s="14">
        <v>85125</v>
      </c>
      <c r="I51" s="8"/>
      <c r="J51" s="8">
        <v>28500</v>
      </c>
      <c r="K51" s="8"/>
    </row>
    <row r="52" spans="1:11" ht="24.6">
      <c r="A52" s="22">
        <v>13</v>
      </c>
      <c r="B52" s="18" t="s">
        <v>95</v>
      </c>
      <c r="C52" s="8" t="s">
        <v>90</v>
      </c>
      <c r="D52" s="9">
        <v>2000</v>
      </c>
      <c r="E52" s="11"/>
      <c r="F52" s="9">
        <v>17530</v>
      </c>
      <c r="G52" s="9">
        <f>SUM(D52:F52)</f>
        <v>19530</v>
      </c>
      <c r="H52" s="14">
        <v>10000</v>
      </c>
      <c r="I52" s="8"/>
      <c r="J52" s="8"/>
      <c r="K52" s="8"/>
    </row>
    <row r="53" spans="1:11" ht="24.6">
      <c r="A53" s="8"/>
      <c r="B53" s="8"/>
      <c r="C53" s="8" t="s">
        <v>80</v>
      </c>
      <c r="D53" s="8"/>
      <c r="E53" s="8"/>
      <c r="F53" s="8"/>
      <c r="G53" s="9">
        <f>SUM(G26:G52)</f>
        <v>1442405</v>
      </c>
      <c r="H53" s="14">
        <f>SUM(H26:H52)</f>
        <v>844920</v>
      </c>
      <c r="I53" s="8"/>
      <c r="J53" s="14">
        <v>326000</v>
      </c>
      <c r="K53" s="8"/>
    </row>
    <row r="54" spans="1:11" ht="24.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4.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4.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4.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4.6">
      <c r="A58" s="1"/>
      <c r="B58" s="1"/>
      <c r="C58" s="1" t="s">
        <v>81</v>
      </c>
      <c r="D58" s="1"/>
      <c r="E58" s="1" t="s">
        <v>85</v>
      </c>
      <c r="F58" s="1"/>
      <c r="G58" s="1"/>
      <c r="H58" s="1"/>
      <c r="I58" s="1"/>
      <c r="J58" s="1"/>
      <c r="K58" s="1"/>
    </row>
    <row r="59" spans="1:11" ht="24.6">
      <c r="A59" s="1"/>
      <c r="B59" s="1"/>
      <c r="C59" s="1" t="s">
        <v>82</v>
      </c>
      <c r="D59" s="1"/>
      <c r="E59" s="1" t="s">
        <v>86</v>
      </c>
      <c r="F59" s="1"/>
      <c r="G59" s="1"/>
      <c r="H59" s="1"/>
      <c r="I59" s="1"/>
      <c r="J59" s="1"/>
      <c r="K59" s="1"/>
    </row>
    <row r="60" spans="1:11" ht="24.6">
      <c r="A60" s="1"/>
      <c r="B60" s="1"/>
      <c r="C60" s="1" t="s">
        <v>83</v>
      </c>
      <c r="D60" s="1"/>
      <c r="E60" s="1" t="s">
        <v>87</v>
      </c>
      <c r="F60" s="1"/>
      <c r="G60" s="1"/>
      <c r="H60" s="1"/>
      <c r="I60" s="1"/>
      <c r="J60" s="1"/>
      <c r="K60" s="1"/>
    </row>
    <row r="61" spans="1:11" ht="24.6">
      <c r="A61" s="1"/>
      <c r="B61" s="1"/>
      <c r="C61" s="2" t="s">
        <v>84</v>
      </c>
      <c r="D61" s="1"/>
      <c r="E61" s="19" t="s">
        <v>88</v>
      </c>
      <c r="H61" s="1"/>
      <c r="I61" s="1"/>
      <c r="J61" s="1"/>
      <c r="K61" s="1"/>
    </row>
    <row r="62" spans="1:11" ht="24.6">
      <c r="A62" s="1"/>
      <c r="B62" s="1"/>
      <c r="D62" s="1"/>
      <c r="E62" s="19" t="s">
        <v>89</v>
      </c>
      <c r="H62" s="1"/>
      <c r="I62" s="1"/>
      <c r="J62" s="1"/>
      <c r="K62" s="1"/>
    </row>
    <row r="63" spans="1:11" ht="24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4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4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4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24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4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4.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4.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4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4.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24.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4.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4.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4.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4.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4.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24.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4.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4.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4.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4.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4.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24.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4.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4.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4.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4.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4.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24.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4.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4.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4.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24.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4.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4.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24.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24.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4.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4.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4.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24.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4.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</sheetData>
  <mergeCells count="12">
    <mergeCell ref="B24:C24"/>
    <mergeCell ref="B23:C23"/>
    <mergeCell ref="B8:C8"/>
    <mergeCell ref="D2:H2"/>
    <mergeCell ref="D1:H1"/>
    <mergeCell ref="B9:C9"/>
    <mergeCell ref="B10:C10"/>
    <mergeCell ref="I1:J1"/>
    <mergeCell ref="C1:C4"/>
    <mergeCell ref="B1:B4"/>
    <mergeCell ref="A1:A4"/>
    <mergeCell ref="B5:C5"/>
  </mergeCells>
  <pageMargins left="0.31496062992125984" right="0.1181102362204724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3"/>
  <sheetViews>
    <sheetView topLeftCell="A10" workbookViewId="0">
      <selection activeCell="C12" sqref="C12"/>
    </sheetView>
  </sheetViews>
  <sheetFormatPr defaultRowHeight="13.8"/>
  <cols>
    <col min="1" max="1" width="4.59765625" customWidth="1"/>
    <col min="2" max="2" width="10.59765625" customWidth="1"/>
    <col min="3" max="3" width="33" customWidth="1"/>
  </cols>
  <sheetData>
    <row r="1" spans="1:3">
      <c r="A1" s="25" t="s">
        <v>0</v>
      </c>
      <c r="B1" s="28" t="s">
        <v>1</v>
      </c>
      <c r="C1" s="25" t="s">
        <v>2</v>
      </c>
    </row>
    <row r="2" spans="1:3">
      <c r="A2" s="26"/>
      <c r="B2" s="29"/>
      <c r="C2" s="26"/>
    </row>
    <row r="3" spans="1:3">
      <c r="A3" s="26"/>
      <c r="B3" s="29"/>
      <c r="C3" s="26"/>
    </row>
    <row r="4" spans="1:3">
      <c r="A4" s="27"/>
      <c r="B4" s="30"/>
      <c r="C4" s="27"/>
    </row>
    <row r="5" spans="1:3" ht="24.6">
      <c r="A5" s="8"/>
      <c r="B5" s="31" t="s">
        <v>18</v>
      </c>
      <c r="C5" s="31"/>
    </row>
    <row r="6" spans="1:3" ht="24.6">
      <c r="A6" s="8"/>
      <c r="B6" s="8" t="s">
        <v>28</v>
      </c>
      <c r="C6" s="8"/>
    </row>
    <row r="7" spans="1:3" ht="24.6">
      <c r="A7" s="8"/>
      <c r="B7" s="8" t="s">
        <v>29</v>
      </c>
      <c r="C7" s="8"/>
    </row>
    <row r="8" spans="1:3" ht="24.6">
      <c r="A8" s="8"/>
      <c r="B8" s="31" t="s">
        <v>19</v>
      </c>
      <c r="C8" s="31"/>
    </row>
    <row r="9" spans="1:3" ht="24.6">
      <c r="A9" s="8"/>
      <c r="B9" s="31" t="s">
        <v>20</v>
      </c>
      <c r="C9" s="31"/>
    </row>
    <row r="10" spans="1:3" ht="24.6">
      <c r="A10" s="8"/>
      <c r="B10" s="31" t="s">
        <v>21</v>
      </c>
      <c r="C10" s="31"/>
    </row>
    <row r="11" spans="1:3" ht="24.6">
      <c r="A11" s="8">
        <v>1</v>
      </c>
      <c r="B11" s="10" t="s">
        <v>22</v>
      </c>
      <c r="C11" s="8" t="s">
        <v>25</v>
      </c>
    </row>
    <row r="12" spans="1:3" ht="24.6">
      <c r="A12" s="8"/>
      <c r="B12" s="10" t="s">
        <v>23</v>
      </c>
      <c r="C12" s="8"/>
    </row>
    <row r="13" spans="1:3" ht="24.6">
      <c r="A13" s="8"/>
      <c r="B13" s="10" t="s">
        <v>24</v>
      </c>
      <c r="C13" s="8"/>
    </row>
    <row r="14" spans="1:3" ht="24.6">
      <c r="A14" s="8"/>
      <c r="C14" s="8" t="s">
        <v>26</v>
      </c>
    </row>
    <row r="15" spans="1:3" ht="24.6">
      <c r="A15" s="8"/>
      <c r="C15" s="8" t="s">
        <v>27</v>
      </c>
    </row>
    <row r="16" spans="1:3" ht="24.6">
      <c r="A16" s="8"/>
      <c r="B16" s="8"/>
      <c r="C16" s="8" t="s">
        <v>30</v>
      </c>
    </row>
    <row r="17" spans="1:3" ht="24.6">
      <c r="A17" s="8">
        <v>2</v>
      </c>
      <c r="B17" s="10" t="s">
        <v>22</v>
      </c>
      <c r="C17" s="8" t="s">
        <v>34</v>
      </c>
    </row>
    <row r="18" spans="1:3" ht="24.6">
      <c r="A18" s="8"/>
      <c r="B18" s="10" t="s">
        <v>32</v>
      </c>
      <c r="C18" s="8" t="s">
        <v>35</v>
      </c>
    </row>
    <row r="19" spans="1:3" ht="24.6">
      <c r="A19" s="8"/>
      <c r="B19" s="10" t="s">
        <v>33</v>
      </c>
      <c r="C19" s="8" t="s">
        <v>36</v>
      </c>
    </row>
    <row r="20" spans="1:3" ht="24.6">
      <c r="A20" s="8">
        <v>3</v>
      </c>
      <c r="B20" s="8" t="s">
        <v>22</v>
      </c>
      <c r="C20" s="8" t="s">
        <v>39</v>
      </c>
    </row>
    <row r="21" spans="1:3" ht="24.6">
      <c r="A21" s="8"/>
      <c r="B21" s="8" t="s">
        <v>37</v>
      </c>
      <c r="C21" s="8" t="s">
        <v>40</v>
      </c>
    </row>
    <row r="22" spans="1:3" ht="24.6">
      <c r="A22" s="8"/>
      <c r="B22" s="8"/>
      <c r="C22" s="8" t="s">
        <v>90</v>
      </c>
    </row>
    <row r="23" spans="1:3" ht="24.6">
      <c r="A23" s="8"/>
      <c r="B23" s="8" t="s">
        <v>38</v>
      </c>
      <c r="C23" s="8" t="s">
        <v>41</v>
      </c>
    </row>
    <row r="24" spans="1:3" ht="24.6">
      <c r="A24" s="8"/>
      <c r="B24" s="31" t="s">
        <v>44</v>
      </c>
      <c r="C24" s="31"/>
    </row>
    <row r="25" spans="1:3" ht="24.6">
      <c r="A25" s="8"/>
      <c r="B25" s="31" t="s">
        <v>42</v>
      </c>
      <c r="C25" s="31"/>
    </row>
    <row r="26" spans="1:3" ht="24.6">
      <c r="A26" s="8"/>
      <c r="B26" s="1"/>
      <c r="C26" s="1" t="s">
        <v>43</v>
      </c>
    </row>
    <row r="27" spans="1:3" ht="24.6">
      <c r="A27" s="8">
        <v>1</v>
      </c>
      <c r="B27" s="10" t="s">
        <v>22</v>
      </c>
      <c r="C27" s="8" t="s">
        <v>46</v>
      </c>
    </row>
    <row r="28" spans="1:3" ht="24.6">
      <c r="A28" s="8"/>
      <c r="B28" s="10" t="s">
        <v>37</v>
      </c>
      <c r="C28" s="8" t="s">
        <v>49</v>
      </c>
    </row>
    <row r="29" spans="1:3" ht="24.6">
      <c r="A29" s="8"/>
      <c r="B29" s="10" t="s">
        <v>45</v>
      </c>
      <c r="C29" s="8" t="s">
        <v>50</v>
      </c>
    </row>
    <row r="30" spans="1:3" ht="24.6">
      <c r="A30" s="8"/>
      <c r="B30" s="8"/>
      <c r="C30" s="8" t="s">
        <v>51</v>
      </c>
    </row>
    <row r="31" spans="1:3" ht="24.6">
      <c r="A31" s="8"/>
      <c r="B31" s="8"/>
      <c r="C31" s="8" t="s">
        <v>52</v>
      </c>
    </row>
    <row r="32" spans="1:3" ht="24.6">
      <c r="A32" s="8">
        <v>2</v>
      </c>
      <c r="B32" s="8" t="s">
        <v>53</v>
      </c>
      <c r="C32" s="8" t="s">
        <v>54</v>
      </c>
    </row>
    <row r="33" spans="1:3" ht="24.6">
      <c r="A33" s="8"/>
      <c r="B33" s="8"/>
      <c r="C33" s="8" t="s">
        <v>50</v>
      </c>
    </row>
    <row r="34" spans="1:3" ht="24.6">
      <c r="A34" s="8"/>
      <c r="B34" s="8"/>
      <c r="C34" s="8" t="s">
        <v>55</v>
      </c>
    </row>
    <row r="35" spans="1:3" ht="24.6">
      <c r="A35" s="8">
        <v>3</v>
      </c>
      <c r="B35" s="8" t="s">
        <v>57</v>
      </c>
      <c r="C35" s="8" t="s">
        <v>56</v>
      </c>
    </row>
    <row r="36" spans="1:3" ht="24.6">
      <c r="A36" s="8">
        <v>4</v>
      </c>
      <c r="B36" s="8" t="s">
        <v>58</v>
      </c>
      <c r="C36" s="8" t="s">
        <v>59</v>
      </c>
    </row>
    <row r="37" spans="1:3" ht="24.6">
      <c r="A37" s="8"/>
      <c r="B37" s="8"/>
      <c r="C37" s="8" t="s">
        <v>60</v>
      </c>
    </row>
    <row r="38" spans="1:3" ht="24.6">
      <c r="A38" s="8"/>
      <c r="B38" s="8"/>
      <c r="C38" s="8" t="s">
        <v>61</v>
      </c>
    </row>
    <row r="39" spans="1:3" ht="24.6">
      <c r="A39" s="8">
        <v>5</v>
      </c>
      <c r="B39" s="15" t="s">
        <v>63</v>
      </c>
      <c r="C39" s="16" t="s">
        <v>62</v>
      </c>
    </row>
    <row r="40" spans="1:3" ht="24.6">
      <c r="A40" s="8">
        <v>6</v>
      </c>
      <c r="B40" s="8" t="s">
        <v>65</v>
      </c>
      <c r="C40" s="8" t="s">
        <v>64</v>
      </c>
    </row>
    <row r="41" spans="1:3" ht="24.6">
      <c r="A41" s="8">
        <v>7</v>
      </c>
      <c r="B41" s="8" t="s">
        <v>66</v>
      </c>
      <c r="C41" s="8" t="s">
        <v>55</v>
      </c>
    </row>
    <row r="42" spans="1:3" ht="24.6">
      <c r="A42" s="8">
        <v>8</v>
      </c>
      <c r="B42" s="8" t="s">
        <v>69</v>
      </c>
      <c r="C42" s="8" t="s">
        <v>70</v>
      </c>
    </row>
    <row r="43" spans="1:3" ht="24.6">
      <c r="A43" s="8">
        <v>9</v>
      </c>
      <c r="B43" s="8" t="s">
        <v>72</v>
      </c>
      <c r="C43" s="8" t="s">
        <v>71</v>
      </c>
    </row>
    <row r="44" spans="1:3" ht="24.6">
      <c r="A44" s="8">
        <v>10</v>
      </c>
      <c r="B44" s="11"/>
      <c r="C44" s="8" t="s">
        <v>73</v>
      </c>
    </row>
    <row r="45" spans="1:3" ht="24.6">
      <c r="A45" s="8"/>
      <c r="B45" s="8" t="s">
        <v>67</v>
      </c>
      <c r="C45" s="8" t="s">
        <v>68</v>
      </c>
    </row>
    <row r="46" spans="1:3" ht="24.6">
      <c r="A46" s="8"/>
      <c r="B46" s="8"/>
      <c r="C46" s="8" t="s">
        <v>74</v>
      </c>
    </row>
    <row r="47" spans="1:3" ht="24.6">
      <c r="A47" s="8"/>
      <c r="B47" s="8"/>
      <c r="C47" s="18" t="s">
        <v>75</v>
      </c>
    </row>
    <row r="48" spans="1:3" ht="24.6">
      <c r="A48" s="8"/>
      <c r="B48" s="8"/>
      <c r="C48" s="18" t="s">
        <v>76</v>
      </c>
    </row>
    <row r="49" spans="1:3" ht="24.6">
      <c r="A49" s="8"/>
      <c r="B49" s="8"/>
      <c r="C49" s="18" t="s">
        <v>77</v>
      </c>
    </row>
    <row r="50" spans="1:3" ht="24.6">
      <c r="A50" s="8"/>
      <c r="B50" s="8"/>
      <c r="C50" s="8" t="s">
        <v>78</v>
      </c>
    </row>
    <row r="51" spans="1:3" ht="24.6">
      <c r="A51" s="8"/>
      <c r="B51" s="8"/>
      <c r="C51" s="8" t="s">
        <v>79</v>
      </c>
    </row>
    <row r="52" spans="1:3" ht="24.6">
      <c r="A52" s="8"/>
      <c r="B52" s="8"/>
      <c r="C52" s="8" t="s">
        <v>80</v>
      </c>
    </row>
    <row r="53" spans="1:3" ht="24.6">
      <c r="A53" s="1"/>
      <c r="B53" s="1"/>
      <c r="C53" s="1"/>
    </row>
    <row r="54" spans="1:3" ht="24.6">
      <c r="A54" s="1"/>
      <c r="B54" s="1"/>
      <c r="C54" s="1" t="s">
        <v>81</v>
      </c>
    </row>
    <row r="55" spans="1:3" ht="24.6">
      <c r="A55" s="1"/>
      <c r="B55" s="1"/>
      <c r="C55" s="1" t="s">
        <v>82</v>
      </c>
    </row>
    <row r="56" spans="1:3" ht="24.6">
      <c r="A56" s="1"/>
      <c r="B56" s="1"/>
      <c r="C56" s="1" t="s">
        <v>83</v>
      </c>
    </row>
    <row r="57" spans="1:3" ht="24.6">
      <c r="A57" s="1"/>
      <c r="B57" s="1"/>
      <c r="C57" s="2" t="s">
        <v>84</v>
      </c>
    </row>
    <row r="58" spans="1:3" ht="24.6">
      <c r="A58" s="1"/>
      <c r="B58" s="1"/>
    </row>
    <row r="59" spans="1:3" ht="24.6">
      <c r="A59" s="1"/>
      <c r="B59" s="1"/>
    </row>
    <row r="60" spans="1:3" ht="24.6">
      <c r="A60" s="1"/>
      <c r="B60" s="1"/>
      <c r="C60" s="1"/>
    </row>
    <row r="61" spans="1:3" ht="24.6">
      <c r="A61" s="1"/>
      <c r="B61" s="1"/>
      <c r="C61" s="1"/>
    </row>
    <row r="62" spans="1:3" ht="24.6">
      <c r="A62" s="1"/>
      <c r="B62" s="1"/>
      <c r="C62" s="1"/>
    </row>
    <row r="63" spans="1:3" ht="24.6">
      <c r="A63" s="1"/>
      <c r="B63" s="1"/>
      <c r="C63" s="1"/>
    </row>
    <row r="64" spans="1:3" ht="24.6">
      <c r="A64" s="1"/>
      <c r="B64" s="1"/>
      <c r="C64" s="1"/>
    </row>
    <row r="65" spans="1:3" ht="24.6">
      <c r="A65" s="1"/>
      <c r="B65" s="1"/>
      <c r="C65" s="1"/>
    </row>
    <row r="66" spans="1:3" ht="24.6">
      <c r="A66" s="1"/>
      <c r="B66" s="1"/>
      <c r="C66" s="1"/>
    </row>
    <row r="67" spans="1:3" ht="24.6">
      <c r="A67" s="1"/>
      <c r="B67" s="1"/>
      <c r="C67" s="1"/>
    </row>
    <row r="68" spans="1:3" ht="24.6">
      <c r="A68" s="1"/>
      <c r="B68" s="1"/>
      <c r="C68" s="1"/>
    </row>
    <row r="69" spans="1:3" ht="24.6">
      <c r="A69" s="1"/>
      <c r="B69" s="1"/>
      <c r="C69" s="1"/>
    </row>
    <row r="70" spans="1:3" ht="24.6">
      <c r="A70" s="1"/>
      <c r="B70" s="1"/>
      <c r="C70" s="1"/>
    </row>
    <row r="71" spans="1:3" ht="24.6">
      <c r="A71" s="1"/>
      <c r="B71" s="1"/>
      <c r="C71" s="1"/>
    </row>
    <row r="72" spans="1:3" ht="24.6">
      <c r="A72" s="1"/>
      <c r="B72" s="1"/>
      <c r="C72" s="1"/>
    </row>
    <row r="73" spans="1:3" ht="24.6">
      <c r="A73" s="1"/>
      <c r="B73" s="1"/>
      <c r="C73" s="1"/>
    </row>
    <row r="74" spans="1:3" ht="24.6">
      <c r="A74" s="1"/>
      <c r="B74" s="1"/>
      <c r="C74" s="1"/>
    </row>
    <row r="75" spans="1:3" ht="24.6">
      <c r="A75" s="1"/>
      <c r="B75" s="1"/>
      <c r="C75" s="1"/>
    </row>
    <row r="76" spans="1:3" ht="24.6">
      <c r="A76" s="1"/>
      <c r="B76" s="1"/>
      <c r="C76" s="1"/>
    </row>
    <row r="77" spans="1:3" ht="24.6">
      <c r="A77" s="1"/>
      <c r="B77" s="1"/>
      <c r="C77" s="1"/>
    </row>
    <row r="78" spans="1:3" ht="24.6">
      <c r="A78" s="1"/>
      <c r="B78" s="1"/>
      <c r="C78" s="1"/>
    </row>
    <row r="79" spans="1:3" ht="24.6">
      <c r="A79" s="1"/>
      <c r="B79" s="1"/>
      <c r="C79" s="1"/>
    </row>
    <row r="80" spans="1:3" ht="24.6">
      <c r="A80" s="1"/>
      <c r="B80" s="1"/>
      <c r="C80" s="1"/>
    </row>
    <row r="81" spans="1:3" ht="24.6">
      <c r="A81" s="1"/>
      <c r="B81" s="1"/>
      <c r="C81" s="1"/>
    </row>
    <row r="82" spans="1:3" ht="24.6">
      <c r="A82" s="1"/>
      <c r="B82" s="1"/>
      <c r="C82" s="1"/>
    </row>
    <row r="83" spans="1:3" ht="24.6">
      <c r="A83" s="1"/>
      <c r="B83" s="1"/>
      <c r="C83" s="1"/>
    </row>
    <row r="84" spans="1:3" ht="24.6">
      <c r="A84" s="1"/>
      <c r="B84" s="1"/>
      <c r="C84" s="1"/>
    </row>
    <row r="85" spans="1:3" ht="24.6">
      <c r="A85" s="1"/>
      <c r="B85" s="1"/>
      <c r="C85" s="1"/>
    </row>
    <row r="86" spans="1:3" ht="24.6">
      <c r="A86" s="1"/>
      <c r="B86" s="1"/>
      <c r="C86" s="1"/>
    </row>
    <row r="87" spans="1:3" ht="24.6">
      <c r="A87" s="1"/>
      <c r="B87" s="1"/>
      <c r="C87" s="1"/>
    </row>
    <row r="88" spans="1:3" ht="24.6">
      <c r="A88" s="1"/>
      <c r="B88" s="1"/>
      <c r="C88" s="1"/>
    </row>
    <row r="89" spans="1:3" ht="24.6">
      <c r="A89" s="1"/>
      <c r="B89" s="1"/>
      <c r="C89" s="1"/>
    </row>
    <row r="90" spans="1:3" ht="24.6">
      <c r="A90" s="1"/>
      <c r="B90" s="1"/>
      <c r="C90" s="1"/>
    </row>
    <row r="91" spans="1:3" ht="24.6">
      <c r="A91" s="1"/>
      <c r="B91" s="1"/>
      <c r="C91" s="1"/>
    </row>
    <row r="92" spans="1:3" ht="24.6">
      <c r="A92" s="1"/>
      <c r="B92" s="1"/>
      <c r="C92" s="1"/>
    </row>
    <row r="93" spans="1:3" ht="24.6">
      <c r="A93" s="1"/>
      <c r="B93" s="1"/>
      <c r="C93" s="1"/>
    </row>
    <row r="94" spans="1:3" ht="24.6">
      <c r="A94" s="1"/>
      <c r="B94" s="1"/>
      <c r="C94" s="1"/>
    </row>
    <row r="95" spans="1:3" ht="24.6">
      <c r="A95" s="1"/>
      <c r="B95" s="1"/>
      <c r="C95" s="1"/>
    </row>
    <row r="96" spans="1:3" ht="24.6">
      <c r="A96" s="1"/>
      <c r="B96" s="1"/>
      <c r="C96" s="1"/>
    </row>
    <row r="97" spans="1:3" ht="24.6">
      <c r="A97" s="1"/>
      <c r="B97" s="1"/>
      <c r="C97" s="1"/>
    </row>
    <row r="98" spans="1:3" ht="24.6">
      <c r="A98" s="1"/>
      <c r="B98" s="1"/>
      <c r="C98" s="1"/>
    </row>
    <row r="99" spans="1:3" ht="24.6">
      <c r="A99" s="1"/>
      <c r="B99" s="1"/>
      <c r="C99" s="1"/>
    </row>
    <row r="100" spans="1:3" ht="24.6">
      <c r="A100" s="1"/>
      <c r="B100" s="1"/>
      <c r="C100" s="1"/>
    </row>
    <row r="101" spans="1:3" ht="24.6">
      <c r="A101" s="1"/>
      <c r="B101" s="1"/>
      <c r="C101" s="1"/>
    </row>
    <row r="102" spans="1:3" ht="24.6">
      <c r="A102" s="1"/>
      <c r="B102" s="1"/>
      <c r="C102" s="1"/>
    </row>
    <row r="103" spans="1:3" ht="24.6">
      <c r="A103" s="1"/>
      <c r="B103" s="1"/>
      <c r="C103" s="1"/>
    </row>
  </sheetData>
  <mergeCells count="9">
    <mergeCell ref="B10:C10"/>
    <mergeCell ref="B24:C24"/>
    <mergeCell ref="B25:C25"/>
    <mergeCell ref="A1:A4"/>
    <mergeCell ref="B1:B4"/>
    <mergeCell ref="C1:C4"/>
    <mergeCell ref="B5:C5"/>
    <mergeCell ref="B8:C8"/>
    <mergeCell ref="B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สริตา</dc:creator>
  <cp:lastModifiedBy>Win7</cp:lastModifiedBy>
  <cp:lastPrinted>2016-07-22T04:29:41Z</cp:lastPrinted>
  <dcterms:created xsi:type="dcterms:W3CDTF">2016-07-19T07:46:12Z</dcterms:created>
  <dcterms:modified xsi:type="dcterms:W3CDTF">2016-07-22T07:01:49Z</dcterms:modified>
</cp:coreProperties>
</file>